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AD\Inventor Files\Inventor Drawings\Lineal\Lineal Wide\IES\"/>
    </mc:Choice>
  </mc:AlternateContent>
  <xr:revisionPtr revIDLastSave="0" documentId="13_ncr:1_{4699DD88-11BE-4CE8-997D-35F18D691037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tructura Lineal Wide" sheetId="1" r:id="rId1"/>
  </sheets>
  <externalReferences>
    <externalReference r:id="rId2"/>
    <externalReference r:id="rId3"/>
  </externalReferences>
  <definedNames>
    <definedName name="extlen">'[1]Heat synch area'!$D$12</definedName>
    <definedName name="LA">[1]Labor!$D$3</definedName>
    <definedName name="LW">[1]Labor!$D$5</definedName>
    <definedName name="Paint">'[1]1 Module'!#REF!</definedName>
    <definedName name="t">'[1]1 Module'!#REF!</definedName>
    <definedName name="u">'[1]1 Module'!#REF!</definedName>
    <definedName name="WDFT">[2]Labor!$K$12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14" i="1" l="1"/>
  <c r="V14" i="1" s="1"/>
  <c r="T13" i="1"/>
  <c r="T12" i="1"/>
  <c r="T11" i="1"/>
  <c r="O14" i="1"/>
  <c r="O13" i="1"/>
  <c r="O12" i="1"/>
  <c r="O11" i="1"/>
  <c r="J14" i="1"/>
  <c r="J13" i="1"/>
  <c r="J12" i="1"/>
  <c r="J11" i="1"/>
  <c r="S13" i="1"/>
  <c r="R13" i="1" s="1"/>
  <c r="S14" i="1"/>
  <c r="S12" i="1"/>
  <c r="R12" i="1" s="1"/>
  <c r="N13" i="1"/>
  <c r="M13" i="1" s="1"/>
  <c r="Q13" i="1" s="1"/>
  <c r="N14" i="1"/>
  <c r="M14" i="1" s="1"/>
  <c r="N12" i="1"/>
  <c r="M12" i="1" s="1"/>
  <c r="I13" i="1"/>
  <c r="H13" i="1" s="1"/>
  <c r="I14" i="1"/>
  <c r="H14" i="1" s="1"/>
  <c r="I12" i="1"/>
  <c r="R14" i="1"/>
  <c r="R11" i="1"/>
  <c r="M11" i="1"/>
  <c r="Q11" i="1" s="1"/>
  <c r="H12" i="1"/>
  <c r="H11" i="1"/>
  <c r="C13" i="1"/>
  <c r="G13" i="1" s="1"/>
  <c r="C14" i="1"/>
  <c r="G14" i="1" s="1"/>
  <c r="C12" i="1"/>
  <c r="G12" i="1" s="1"/>
  <c r="G11" i="1"/>
  <c r="T7" i="1"/>
  <c r="T6" i="1"/>
  <c r="T5" i="1"/>
  <c r="T4" i="1"/>
  <c r="O7" i="1"/>
  <c r="O6" i="1"/>
  <c r="O5" i="1"/>
  <c r="O4" i="1"/>
  <c r="J7" i="1"/>
  <c r="J6" i="1"/>
  <c r="J5" i="1"/>
  <c r="R4" i="1"/>
  <c r="M5" i="1"/>
  <c r="M4" i="1"/>
  <c r="H4" i="1"/>
  <c r="S6" i="1"/>
  <c r="R6" i="1" s="1"/>
  <c r="S7" i="1"/>
  <c r="R7" i="1" s="1"/>
  <c r="S5" i="1"/>
  <c r="R5" i="1" s="1"/>
  <c r="N6" i="1"/>
  <c r="M6" i="1" s="1"/>
  <c r="N7" i="1"/>
  <c r="M7" i="1" s="1"/>
  <c r="N5" i="1"/>
  <c r="I6" i="1"/>
  <c r="H6" i="1" s="1"/>
  <c r="I7" i="1"/>
  <c r="H7" i="1" s="1"/>
  <c r="I5" i="1"/>
  <c r="H5" i="1" s="1"/>
  <c r="C7" i="1"/>
  <c r="C6" i="1"/>
  <c r="C5" i="1"/>
  <c r="J4" i="1"/>
  <c r="V12" i="1" l="1"/>
  <c r="L12" i="1"/>
  <c r="L14" i="1"/>
  <c r="V13" i="1"/>
  <c r="Q14" i="1"/>
  <c r="L13" i="1"/>
  <c r="Q12" i="1"/>
  <c r="V11" i="1"/>
  <c r="L11" i="1"/>
  <c r="V5" i="1" l="1"/>
  <c r="V6" i="1"/>
  <c r="V7" i="1"/>
  <c r="Q7" i="1"/>
  <c r="Q5" i="1"/>
  <c r="Q6" i="1"/>
  <c r="G7" i="1"/>
  <c r="L4" i="1"/>
  <c r="L5" i="1"/>
  <c r="L6" i="1"/>
  <c r="L7" i="1"/>
  <c r="Q4" i="1" l="1"/>
  <c r="V4" i="1"/>
  <c r="G4" i="1"/>
  <c r="G6" i="1"/>
  <c r="G5" i="1"/>
</calcChain>
</file>

<file path=xl/sharedStrings.xml><?xml version="1.0" encoding="utf-8"?>
<sst xmlns="http://schemas.openxmlformats.org/spreadsheetml/2006/main" count="99" uniqueCount="26">
  <si>
    <t>3000K - Type II</t>
  </si>
  <si>
    <t>4000K - Type II</t>
  </si>
  <si>
    <t>Fixture Code</t>
  </si>
  <si>
    <t xml:space="preserve">mA </t>
  </si>
  <si>
    <t>Lumen Multiplier</t>
  </si>
  <si>
    <t>Wattage</t>
  </si>
  <si>
    <t>CRI</t>
  </si>
  <si>
    <t>Efficacy lm/w</t>
  </si>
  <si>
    <t>3000K - Type IV</t>
  </si>
  <si>
    <t>4000K - Type IV</t>
  </si>
  <si>
    <t>Delivered Lumens</t>
  </si>
  <si>
    <t>2700K - Type II</t>
  </si>
  <si>
    <t>3500K - Type II</t>
  </si>
  <si>
    <t>2700K - Type IV</t>
  </si>
  <si>
    <t>3500K - Type IV</t>
  </si>
  <si>
    <t>Face</t>
  </si>
  <si>
    <t>EPA (sq. foot)</t>
  </si>
  <si>
    <t>Weight (lbs.)</t>
  </si>
  <si>
    <t>Calculated multiplier to adjust IES files</t>
  </si>
  <si>
    <t>Tested and published IES files</t>
  </si>
  <si>
    <t>M1100</t>
  </si>
  <si>
    <t>M2200</t>
  </si>
  <si>
    <t>M3300</t>
  </si>
  <si>
    <t>M4400</t>
  </si>
  <si>
    <t>EPA     (sq. foot)</t>
  </si>
  <si>
    <t>&gt;90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</si>
</sst>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2" fontId="0" fillId="3" borderId="0" xfId="0" applyNumberFormat="1" applyFill="1" applyBorder="1" applyAlignment="1" applyProtection="1">
      <alignment horizontal="center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wrapText="1"/>
      <protection hidden="1"/>
    </xf>
    <xf numFmtId="0" fontId="0" fillId="2" borderId="4" xfId="0" applyFill="1" applyBorder="1" applyProtection="1">
      <protection hidden="1"/>
    </xf>
    <xf numFmtId="0" fontId="0" fillId="2" borderId="5" xfId="0" applyFill="1" applyBorder="1" applyProtection="1">
      <protection hidden="1"/>
    </xf>
    <xf numFmtId="1" fontId="0" fillId="0" borderId="4" xfId="0" applyNumberFormat="1" applyFill="1" applyBorder="1" applyAlignment="1" applyProtection="1">
      <alignment horizontal="center"/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4" fontId="0" fillId="0" borderId="5" xfId="0" applyNumberFormat="1" applyFill="1" applyBorder="1" applyAlignment="1" applyProtection="1">
      <alignment horizontal="center"/>
      <protection hidden="1"/>
    </xf>
    <xf numFmtId="1" fontId="0" fillId="2" borderId="4" xfId="0" applyNumberFormat="1" applyFill="1" applyBorder="1" applyAlignment="1" applyProtection="1">
      <alignment horizontal="center"/>
      <protection hidden="1"/>
    </xf>
    <xf numFmtId="2" fontId="0" fillId="2" borderId="0" xfId="0" applyNumberFormat="1" applyFill="1" applyBorder="1" applyAlignment="1" applyProtection="1">
      <alignment horizontal="center"/>
      <protection hidden="1"/>
    </xf>
    <xf numFmtId="164" fontId="0" fillId="2" borderId="5" xfId="0" applyNumberFormat="1" applyFill="1" applyBorder="1" applyAlignment="1" applyProtection="1">
      <alignment horizontal="center"/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0" borderId="4" xfId="0" applyFill="1" applyBorder="1" applyProtection="1">
      <protection hidden="1"/>
    </xf>
    <xf numFmtId="0" fontId="0" fillId="0" borderId="5" xfId="0" applyFill="1" applyBorder="1" applyProtection="1">
      <protection hidden="1"/>
    </xf>
    <xf numFmtId="1" fontId="0" fillId="0" borderId="9" xfId="0" applyNumberFormat="1" applyFill="1" applyBorder="1" applyAlignment="1" applyProtection="1">
      <alignment horizontal="center"/>
      <protection hidden="1"/>
    </xf>
    <xf numFmtId="2" fontId="0" fillId="3" borderId="11" xfId="0" applyNumberFormat="1" applyFill="1" applyBorder="1" applyAlignment="1" applyProtection="1">
      <alignment horizontal="center"/>
      <protection hidden="1"/>
    </xf>
    <xf numFmtId="0" fontId="0" fillId="0" borderId="11" xfId="0" applyFill="1" applyBorder="1" applyAlignment="1" applyProtection="1">
      <alignment horizontal="center"/>
      <protection hidden="1"/>
    </xf>
    <xf numFmtId="164" fontId="0" fillId="0" borderId="10" xfId="0" applyNumberFormat="1" applyFill="1" applyBorder="1" applyAlignment="1" applyProtection="1">
      <alignment horizontal="center"/>
      <protection hidden="1"/>
    </xf>
    <xf numFmtId="2" fontId="0" fillId="0" borderId="9" xfId="0" applyNumberFormat="1" applyBorder="1" applyAlignment="1" applyProtection="1">
      <alignment horizontal="center"/>
      <protection hidden="1"/>
    </xf>
    <xf numFmtId="0" fontId="1" fillId="0" borderId="1" xfId="0" applyFont="1" applyFill="1" applyBorder="1" applyProtection="1">
      <protection hidden="1"/>
    </xf>
    <xf numFmtId="0" fontId="1" fillId="0" borderId="2" xfId="0" applyFont="1" applyFill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2" fontId="0" fillId="0" borderId="0" xfId="0" applyNumberFormat="1" applyProtection="1">
      <protection hidden="1"/>
    </xf>
    <xf numFmtId="0" fontId="0" fillId="0" borderId="6" xfId="0" applyFill="1" applyBorder="1" applyProtection="1">
      <protection hidden="1"/>
    </xf>
    <xf numFmtId="0" fontId="0" fillId="0" borderId="7" xfId="0" applyFill="1" applyBorder="1" applyProtection="1">
      <protection hidden="1"/>
    </xf>
    <xf numFmtId="1" fontId="0" fillId="0" borderId="6" xfId="0" applyNumberFormat="1" applyFill="1" applyBorder="1" applyAlignment="1" applyProtection="1">
      <alignment horizontal="center"/>
      <protection hidden="1"/>
    </xf>
    <xf numFmtId="2" fontId="0" fillId="3" borderId="8" xfId="0" applyNumberFormat="1" applyFill="1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/>
      <protection hidden="1"/>
    </xf>
    <xf numFmtId="164" fontId="0" fillId="0" borderId="7" xfId="0" applyNumberFormat="1" applyFill="1" applyBorder="1" applyAlignment="1" applyProtection="1">
      <alignment horizontal="center"/>
      <protection hidden="1"/>
    </xf>
    <xf numFmtId="2" fontId="0" fillId="0" borderId="6" xfId="0" applyNumberForma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1" xfId="0" applyFont="1" applyFill="1" applyBorder="1" applyAlignment="1" applyProtection="1">
      <alignment horizontal="center"/>
      <protection hidden="1"/>
    </xf>
    <xf numFmtId="0" fontId="1" fillId="0" borderId="2" xfId="0" applyFont="1" applyFill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 wrapText="1"/>
      <protection hidden="1"/>
    </xf>
    <xf numFmtId="0" fontId="1" fillId="0" borderId="9" xfId="0" applyFont="1" applyBorder="1" applyAlignment="1" applyProtection="1">
      <alignment horizontal="center" wrapText="1"/>
      <protection hidden="1"/>
    </xf>
    <xf numFmtId="0" fontId="0" fillId="0" borderId="9" xfId="0" applyFill="1" applyBorder="1" applyProtection="1">
      <protection hidden="1"/>
    </xf>
    <xf numFmtId="0" fontId="0" fillId="0" borderId="10" xfId="0" applyFill="1" applyBorder="1" applyProtection="1">
      <protection hidden="1"/>
    </xf>
    <xf numFmtId="0" fontId="0" fillId="2" borderId="0" xfId="0" applyFill="1" applyBorder="1" applyAlignment="1" applyProtection="1">
      <alignment horizontal="center"/>
      <protection hidden="1"/>
    </xf>
    <xf numFmtId="164" fontId="0" fillId="0" borderId="5" xfId="0" applyNumberFormat="1" applyBorder="1" applyAlignment="1" applyProtection="1">
      <alignment horizontal="center"/>
      <protection hidden="1"/>
    </xf>
    <xf numFmtId="164" fontId="0" fillId="0" borderId="10" xfId="0" applyNumberFormat="1" applyBorder="1" applyAlignment="1" applyProtection="1">
      <alignment horizontal="center"/>
      <protection hidden="1"/>
    </xf>
    <xf numFmtId="164" fontId="0" fillId="0" borderId="12" xfId="0" applyNumberFormat="1" applyBorder="1" applyAlignment="1" applyProtection="1">
      <alignment horizontal="center"/>
      <protection hidden="1"/>
    </xf>
    <xf numFmtId="164" fontId="0" fillId="0" borderId="7" xfId="0" applyNumberFormat="1" applyBorder="1" applyAlignment="1" applyProtection="1">
      <alignment horizontal="center"/>
      <protection hidden="1"/>
    </xf>
    <xf numFmtId="164" fontId="0" fillId="2" borderId="0" xfId="0" applyNumberFormat="1" applyFill="1" applyBorder="1" applyAlignment="1" applyProtection="1">
      <alignment horizontal="center"/>
      <protection hidden="1"/>
    </xf>
    <xf numFmtId="164" fontId="0" fillId="0" borderId="0" xfId="0" applyNumberFormat="1" applyFill="1" applyBorder="1" applyAlignment="1" applyProtection="1">
      <alignment horizontal="center"/>
      <protection hidden="1"/>
    </xf>
    <xf numFmtId="164" fontId="0" fillId="0" borderId="11" xfId="0" applyNumberFormat="1" applyFill="1" applyBorder="1" applyAlignment="1" applyProtection="1">
      <alignment horizontal="center"/>
      <protection hidden="1"/>
    </xf>
    <xf numFmtId="164" fontId="0" fillId="0" borderId="8" xfId="0" applyNumberFormat="1" applyFill="1" applyBorder="1" applyAlignment="1" applyProtection="1">
      <alignment horizontal="center"/>
      <protection hidden="1"/>
    </xf>
    <xf numFmtId="0" fontId="0" fillId="3" borderId="0" xfId="0" applyFill="1" applyAlignment="1" applyProtection="1">
      <alignment horizontal="center"/>
      <protection hidden="1"/>
    </xf>
    <xf numFmtId="0" fontId="1" fillId="0" borderId="1" xfId="0" applyFont="1" applyFill="1" applyBorder="1" applyAlignment="1" applyProtection="1">
      <alignment horizontal="center"/>
      <protection hidden="1"/>
    </xf>
    <xf numFmtId="0" fontId="1" fillId="0" borderId="3" xfId="0" applyFont="1" applyFill="1" applyBorder="1" applyAlignment="1" applyProtection="1">
      <alignment horizontal="center"/>
      <protection hidden="1"/>
    </xf>
    <xf numFmtId="0" fontId="1" fillId="0" borderId="2" xfId="0" applyFont="1" applyFill="1" applyBorder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left" wrapText="1"/>
      <protection hidden="1"/>
    </xf>
    <xf numFmtId="0" fontId="1" fillId="0" borderId="9" xfId="0" applyFont="1" applyBorder="1" applyAlignment="1" applyProtection="1">
      <alignment horizontal="left" wrapText="1"/>
      <protection hidden="1"/>
    </xf>
    <xf numFmtId="0" fontId="1" fillId="0" borderId="5" xfId="0" applyFont="1" applyBorder="1" applyAlignment="1" applyProtection="1">
      <alignment horizontal="right" wrapText="1"/>
      <protection hidden="1"/>
    </xf>
    <xf numFmtId="0" fontId="1" fillId="0" borderId="10" xfId="0" applyFont="1" applyBorder="1" applyAlignment="1" applyProtection="1">
      <alignment horizontal="right" wrapText="1"/>
      <protection hidden="1"/>
    </xf>
    <xf numFmtId="0" fontId="1" fillId="0" borderId="4" xfId="0" applyFont="1" applyBorder="1" applyAlignment="1" applyProtection="1">
      <alignment horizontal="center" wrapText="1"/>
      <protection hidden="1"/>
    </xf>
    <xf numFmtId="0" fontId="1" fillId="0" borderId="9" xfId="0" applyFont="1" applyBorder="1" applyAlignment="1" applyProtection="1">
      <alignment horizontal="center" wrapText="1"/>
      <protection hidden="1"/>
    </xf>
    <xf numFmtId="0" fontId="1" fillId="0" borderId="0" xfId="0" applyFont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alignment horizontal="center" wrapText="1"/>
      <protection hidden="1"/>
    </xf>
    <xf numFmtId="0" fontId="1" fillId="0" borderId="5" xfId="0" applyFont="1" applyBorder="1" applyAlignment="1" applyProtection="1">
      <alignment horizontal="center" wrapText="1"/>
      <protection hidden="1"/>
    </xf>
    <xf numFmtId="0" fontId="1" fillId="0" borderId="10" xfId="0" applyFont="1" applyBorder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ew%20Product%20Development\Lineal\Lineal%20workshe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UBRILAM\UTYL%20Pric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alog number"/>
      <sheetName val="Pricing Summary"/>
      <sheetName val="Steel Pole Special"/>
      <sheetName val="Steel Pole"/>
      <sheetName val="Output Adjustment Table "/>
      <sheetName val="Output Table"/>
      <sheetName val="LED Sizing"/>
      <sheetName val="Steel Pole Information"/>
      <sheetName val="Landscape"/>
      <sheetName val="Lead Times"/>
      <sheetName val="1 Module"/>
      <sheetName val="2 Module"/>
      <sheetName val="3 Module"/>
      <sheetName val="4 Module"/>
      <sheetName val="Tan Ped 2"/>
      <sheetName val="Tan Ped 3"/>
      <sheetName val="Tan RW 1"/>
      <sheetName val="Tan RW 2"/>
      <sheetName val="Tan RW 3"/>
      <sheetName val="Labor"/>
      <sheetName val="Heat synch area"/>
      <sheetName val="Product Matri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">
          <cell r="D3">
            <v>32.200000000000003</v>
          </cell>
        </row>
        <row r="5">
          <cell r="D5">
            <v>53.870000000000005</v>
          </cell>
        </row>
      </sheetData>
      <sheetData sheetId="20">
        <row r="12">
          <cell r="D12">
            <v>7</v>
          </cell>
        </row>
      </sheetData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Bollard"/>
      <sheetName val="Bench"/>
      <sheetName val="Barrier"/>
      <sheetName val="Planter"/>
      <sheetName val="Litter Bin"/>
      <sheetName val="Ashtray"/>
      <sheetName val="Bike Rack"/>
      <sheetName val="Brackets"/>
      <sheetName val="Alba"/>
      <sheetName val="Alba - new"/>
      <sheetName val="Aubrilam parts"/>
      <sheetName val="Webco"/>
      <sheetName val="Lab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2">
          <cell r="K12">
            <v>5.82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7"/>
  <sheetViews>
    <sheetView showGridLines="0" tabSelected="1" workbookViewId="0">
      <selection activeCell="P6" sqref="P6"/>
    </sheetView>
  </sheetViews>
  <sheetFormatPr defaultRowHeight="15" x14ac:dyDescent="0.25"/>
  <cols>
    <col min="1" max="1" width="8" style="16" customWidth="1"/>
    <col min="2" max="2" width="5.7109375" style="16" customWidth="1"/>
    <col min="3" max="4" width="10" style="36" customWidth="1"/>
    <col min="5" max="5" width="9.140625" style="36"/>
    <col min="6" max="6" width="4" style="36" customWidth="1"/>
    <col min="7" max="7" width="7.7109375" style="36" customWidth="1"/>
    <col min="8" max="9" width="10" style="36" customWidth="1"/>
    <col min="10" max="10" width="9.140625" style="36"/>
    <col min="11" max="11" width="4" style="36" customWidth="1"/>
    <col min="12" max="12" width="9.140625" style="36"/>
    <col min="13" max="14" width="10" style="36" customWidth="1"/>
    <col min="15" max="17" width="9.140625" style="36"/>
    <col min="18" max="18" width="9.7109375" style="36" customWidth="1"/>
    <col min="19" max="19" width="10" style="36" customWidth="1"/>
    <col min="20" max="24" width="9.140625" style="36"/>
    <col min="25" max="16384" width="9.140625" style="16"/>
  </cols>
  <sheetData>
    <row r="1" spans="1:26" s="4" customFormat="1" x14ac:dyDescent="0.25">
      <c r="A1" s="2"/>
      <c r="B1" s="3"/>
      <c r="C1" s="53" t="s">
        <v>11</v>
      </c>
      <c r="D1" s="54"/>
      <c r="E1" s="54"/>
      <c r="F1" s="54"/>
      <c r="G1" s="55"/>
      <c r="H1" s="53" t="s">
        <v>0</v>
      </c>
      <c r="I1" s="54"/>
      <c r="J1" s="54"/>
      <c r="K1" s="54"/>
      <c r="L1" s="55"/>
      <c r="M1" s="53" t="s">
        <v>12</v>
      </c>
      <c r="N1" s="54"/>
      <c r="O1" s="54"/>
      <c r="P1" s="54"/>
      <c r="Q1" s="55"/>
      <c r="R1" s="53" t="s">
        <v>1</v>
      </c>
      <c r="S1" s="54"/>
      <c r="T1" s="54"/>
      <c r="U1" s="54"/>
      <c r="V1" s="55"/>
      <c r="W1" s="37"/>
      <c r="X1" s="38"/>
    </row>
    <row r="2" spans="1:26" s="5" customFormat="1" ht="15" customHeight="1" x14ac:dyDescent="0.25">
      <c r="A2" s="57" t="s">
        <v>2</v>
      </c>
      <c r="B2" s="59" t="s">
        <v>3</v>
      </c>
      <c r="C2" s="61" t="s">
        <v>10</v>
      </c>
      <c r="D2" s="63" t="s">
        <v>4</v>
      </c>
      <c r="E2" s="63" t="s">
        <v>5</v>
      </c>
      <c r="F2" s="63" t="s">
        <v>6</v>
      </c>
      <c r="G2" s="65" t="s">
        <v>7</v>
      </c>
      <c r="H2" s="61" t="s">
        <v>10</v>
      </c>
      <c r="I2" s="63" t="s">
        <v>4</v>
      </c>
      <c r="J2" s="63" t="s">
        <v>5</v>
      </c>
      <c r="K2" s="63" t="s">
        <v>6</v>
      </c>
      <c r="L2" s="65" t="s">
        <v>7</v>
      </c>
      <c r="M2" s="61" t="s">
        <v>10</v>
      </c>
      <c r="N2" s="63" t="s">
        <v>4</v>
      </c>
      <c r="O2" s="63" t="s">
        <v>5</v>
      </c>
      <c r="P2" s="63" t="s">
        <v>6</v>
      </c>
      <c r="Q2" s="65" t="s">
        <v>7</v>
      </c>
      <c r="R2" s="61" t="s">
        <v>10</v>
      </c>
      <c r="S2" s="63" t="s">
        <v>4</v>
      </c>
      <c r="T2" s="63" t="s">
        <v>5</v>
      </c>
      <c r="U2" s="63" t="s">
        <v>6</v>
      </c>
      <c r="V2" s="65" t="s">
        <v>7</v>
      </c>
      <c r="W2" s="61" t="s">
        <v>24</v>
      </c>
      <c r="X2" s="65" t="s">
        <v>17</v>
      </c>
    </row>
    <row r="3" spans="1:26" s="5" customFormat="1" ht="15" customHeight="1" x14ac:dyDescent="0.25">
      <c r="A3" s="58"/>
      <c r="B3" s="60"/>
      <c r="C3" s="62"/>
      <c r="D3" s="64"/>
      <c r="E3" s="64"/>
      <c r="F3" s="64"/>
      <c r="G3" s="66"/>
      <c r="H3" s="62"/>
      <c r="I3" s="64"/>
      <c r="J3" s="64"/>
      <c r="K3" s="64"/>
      <c r="L3" s="66"/>
      <c r="M3" s="62"/>
      <c r="N3" s="64"/>
      <c r="O3" s="64"/>
      <c r="P3" s="64"/>
      <c r="Q3" s="66"/>
      <c r="R3" s="62"/>
      <c r="S3" s="64"/>
      <c r="T3" s="64"/>
      <c r="U3" s="64"/>
      <c r="V3" s="66"/>
      <c r="W3" s="62"/>
      <c r="X3" s="66"/>
    </row>
    <row r="4" spans="1:26" x14ac:dyDescent="0.25">
      <c r="A4" s="6" t="s">
        <v>20</v>
      </c>
      <c r="B4" s="7">
        <v>1000</v>
      </c>
      <c r="C4" s="12">
        <v>2648</v>
      </c>
      <c r="D4" s="13">
        <v>1</v>
      </c>
      <c r="E4" s="48">
        <v>40.4</v>
      </c>
      <c r="F4" s="43" t="s">
        <v>25</v>
      </c>
      <c r="G4" s="14">
        <f>C4/E4</f>
        <v>65.544554455445549</v>
      </c>
      <c r="H4" s="8">
        <f>$C$4*I4</f>
        <v>2713.1407999999997</v>
      </c>
      <c r="I4" s="1">
        <v>1.0246</v>
      </c>
      <c r="J4" s="49">
        <f>$E$4</f>
        <v>40.4</v>
      </c>
      <c r="K4" s="9" t="s">
        <v>25</v>
      </c>
      <c r="L4" s="11">
        <f t="shared" ref="L4:L6" si="0">H4/J4</f>
        <v>67.1569504950495</v>
      </c>
      <c r="M4" s="8">
        <f>$C$4*N4</f>
        <v>2821.7088000000003</v>
      </c>
      <c r="N4" s="1">
        <v>1.0656000000000001</v>
      </c>
      <c r="O4" s="49">
        <f>$E$4</f>
        <v>40.4</v>
      </c>
      <c r="P4" s="9" t="s">
        <v>25</v>
      </c>
      <c r="Q4" s="11">
        <f t="shared" ref="Q4:Q6" si="1">M4/O4</f>
        <v>69.844277227722785</v>
      </c>
      <c r="R4" s="8">
        <f>$C$4*S4</f>
        <v>2930.2768000000001</v>
      </c>
      <c r="S4" s="1">
        <v>1.1066</v>
      </c>
      <c r="T4" s="49">
        <f>$E$4</f>
        <v>40.4</v>
      </c>
      <c r="U4" s="9" t="s">
        <v>25</v>
      </c>
      <c r="V4" s="11">
        <f t="shared" ref="V4:V6" si="2">R4/T4</f>
        <v>72.531603960396041</v>
      </c>
      <c r="W4" s="15">
        <v>0.67200000000000004</v>
      </c>
      <c r="X4" s="44">
        <v>10</v>
      </c>
    </row>
    <row r="5" spans="1:26" x14ac:dyDescent="0.25">
      <c r="A5" s="17" t="s">
        <v>21</v>
      </c>
      <c r="B5" s="18">
        <v>2000</v>
      </c>
      <c r="C5" s="8">
        <f>$C$4*D5</f>
        <v>5296</v>
      </c>
      <c r="D5" s="1">
        <v>2</v>
      </c>
      <c r="E5" s="49">
        <v>83.6</v>
      </c>
      <c r="F5" s="10" t="s">
        <v>25</v>
      </c>
      <c r="G5" s="11">
        <f t="shared" ref="G5:G7" si="3">C5/E5</f>
        <v>63.349282296650721</v>
      </c>
      <c r="H5" s="8">
        <f t="shared" ref="H5:H7" si="4">$C$4*I5</f>
        <v>5426.2815999999993</v>
      </c>
      <c r="I5" s="1">
        <f>$I$4*D5</f>
        <v>2.0491999999999999</v>
      </c>
      <c r="J5" s="49">
        <f>$E$5</f>
        <v>83.6</v>
      </c>
      <c r="K5" s="10" t="s">
        <v>25</v>
      </c>
      <c r="L5" s="11">
        <f t="shared" si="0"/>
        <v>64.907674641148319</v>
      </c>
      <c r="M5" s="8">
        <f t="shared" ref="M5:M7" si="5">$C$4*N5</f>
        <v>5643.4176000000007</v>
      </c>
      <c r="N5" s="1">
        <f>$N$4*D5</f>
        <v>2.1312000000000002</v>
      </c>
      <c r="O5" s="49">
        <f>$E$5</f>
        <v>83.6</v>
      </c>
      <c r="P5" s="10" t="s">
        <v>25</v>
      </c>
      <c r="Q5" s="11">
        <f t="shared" si="1"/>
        <v>67.504995215311013</v>
      </c>
      <c r="R5" s="8">
        <f t="shared" ref="R5:R7" si="6">$C$4*S5</f>
        <v>5860.5536000000002</v>
      </c>
      <c r="S5" s="1">
        <f>$S$4*D5</f>
        <v>2.2132000000000001</v>
      </c>
      <c r="T5" s="49">
        <f>$E$5</f>
        <v>83.6</v>
      </c>
      <c r="U5" s="10" t="s">
        <v>25</v>
      </c>
      <c r="V5" s="11">
        <f t="shared" si="2"/>
        <v>70.102315789473693</v>
      </c>
      <c r="W5" s="15">
        <v>0.75600000000000001</v>
      </c>
      <c r="X5" s="44">
        <v>11.4</v>
      </c>
    </row>
    <row r="6" spans="1:26" x14ac:dyDescent="0.25">
      <c r="A6" s="17" t="s">
        <v>22</v>
      </c>
      <c r="B6" s="18">
        <v>3000</v>
      </c>
      <c r="C6" s="8">
        <f>$C$4*D6</f>
        <v>7944</v>
      </c>
      <c r="D6" s="1">
        <v>3</v>
      </c>
      <c r="E6" s="49">
        <v>124</v>
      </c>
      <c r="F6" s="10" t="s">
        <v>25</v>
      </c>
      <c r="G6" s="11">
        <f t="shared" si="3"/>
        <v>64.064516129032256</v>
      </c>
      <c r="H6" s="8">
        <f t="shared" si="4"/>
        <v>8139.4223999999995</v>
      </c>
      <c r="I6" s="1">
        <f t="shared" ref="I6:I7" si="7">$I$4*D6</f>
        <v>3.0737999999999999</v>
      </c>
      <c r="J6" s="49">
        <f>$E$6</f>
        <v>124</v>
      </c>
      <c r="K6" s="10" t="s">
        <v>25</v>
      </c>
      <c r="L6" s="11">
        <f t="shared" si="0"/>
        <v>65.640503225806441</v>
      </c>
      <c r="M6" s="8">
        <f t="shared" si="5"/>
        <v>8465.126400000001</v>
      </c>
      <c r="N6" s="1">
        <f t="shared" ref="N6:N7" si="8">$N$4*D6</f>
        <v>3.1968000000000005</v>
      </c>
      <c r="O6" s="49">
        <f>$E$6</f>
        <v>124</v>
      </c>
      <c r="P6" s="10" t="s">
        <v>25</v>
      </c>
      <c r="Q6" s="11">
        <f t="shared" si="1"/>
        <v>68.267148387096782</v>
      </c>
      <c r="R6" s="8">
        <f t="shared" si="6"/>
        <v>8790.8303999999989</v>
      </c>
      <c r="S6" s="1">
        <f t="shared" ref="S6:S7" si="9">$S$4*D6</f>
        <v>3.3197999999999999</v>
      </c>
      <c r="T6" s="49">
        <f>$E$6</f>
        <v>124</v>
      </c>
      <c r="U6" s="10" t="s">
        <v>25</v>
      </c>
      <c r="V6" s="11">
        <f t="shared" si="2"/>
        <v>70.893793548387094</v>
      </c>
      <c r="W6" s="15">
        <v>1.1040000000000001</v>
      </c>
      <c r="X6" s="44">
        <v>16.7</v>
      </c>
    </row>
    <row r="7" spans="1:26" ht="15.75" thickBot="1" x14ac:dyDescent="0.3">
      <c r="A7" s="41" t="s">
        <v>23</v>
      </c>
      <c r="B7" s="42">
        <v>4000</v>
      </c>
      <c r="C7" s="19">
        <f>$C$4*D7</f>
        <v>10592</v>
      </c>
      <c r="D7" s="20">
        <v>4</v>
      </c>
      <c r="E7" s="50">
        <v>167.2</v>
      </c>
      <c r="F7" s="21" t="s">
        <v>25</v>
      </c>
      <c r="G7" s="22">
        <f t="shared" si="3"/>
        <v>63.349282296650721</v>
      </c>
      <c r="H7" s="8">
        <f t="shared" si="4"/>
        <v>10852.563199999999</v>
      </c>
      <c r="I7" s="1">
        <f t="shared" si="7"/>
        <v>4.0983999999999998</v>
      </c>
      <c r="J7" s="50">
        <f>$E$7</f>
        <v>167.2</v>
      </c>
      <c r="K7" s="21" t="s">
        <v>25</v>
      </c>
      <c r="L7" s="22">
        <f>H7/J7</f>
        <v>64.907674641148319</v>
      </c>
      <c r="M7" s="8">
        <f t="shared" si="5"/>
        <v>11286.835200000001</v>
      </c>
      <c r="N7" s="1">
        <f t="shared" si="8"/>
        <v>4.2624000000000004</v>
      </c>
      <c r="O7" s="50">
        <f>$E$7</f>
        <v>167.2</v>
      </c>
      <c r="P7" s="21" t="s">
        <v>25</v>
      </c>
      <c r="Q7" s="22">
        <f>M7/O7</f>
        <v>67.504995215311013</v>
      </c>
      <c r="R7" s="8">
        <f t="shared" si="6"/>
        <v>11721.1072</v>
      </c>
      <c r="S7" s="1">
        <f t="shared" si="9"/>
        <v>4.4264000000000001</v>
      </c>
      <c r="T7" s="50">
        <f>$E$7</f>
        <v>167.2</v>
      </c>
      <c r="U7" s="21" t="s">
        <v>25</v>
      </c>
      <c r="V7" s="22">
        <f>R7/T7</f>
        <v>70.102315789473693</v>
      </c>
      <c r="W7" s="23">
        <v>1.1879999999999999</v>
      </c>
      <c r="X7" s="45">
        <v>18.100000000000001</v>
      </c>
    </row>
    <row r="8" spans="1:26" x14ac:dyDescent="0.25">
      <c r="A8" s="24"/>
      <c r="B8" s="25"/>
      <c r="C8" s="53" t="s">
        <v>13</v>
      </c>
      <c r="D8" s="54"/>
      <c r="E8" s="54"/>
      <c r="F8" s="54"/>
      <c r="G8" s="55"/>
      <c r="H8" s="53" t="s">
        <v>8</v>
      </c>
      <c r="I8" s="54"/>
      <c r="J8" s="54"/>
      <c r="K8" s="54"/>
      <c r="L8" s="55"/>
      <c r="M8" s="53" t="s">
        <v>14</v>
      </c>
      <c r="N8" s="54"/>
      <c r="O8" s="54"/>
      <c r="P8" s="54"/>
      <c r="Q8" s="55"/>
      <c r="R8" s="53" t="s">
        <v>9</v>
      </c>
      <c r="S8" s="54"/>
      <c r="T8" s="54"/>
      <c r="U8" s="54"/>
      <c r="V8" s="55"/>
      <c r="W8" s="26"/>
      <c r="X8" s="27"/>
      <c r="Z8" s="28"/>
    </row>
    <row r="9" spans="1:26" ht="15" customHeight="1" x14ac:dyDescent="0.25">
      <c r="A9" s="57" t="s">
        <v>2</v>
      </c>
      <c r="B9" s="59" t="s">
        <v>3</v>
      </c>
      <c r="C9" s="61" t="s">
        <v>10</v>
      </c>
      <c r="D9" s="63" t="s">
        <v>4</v>
      </c>
      <c r="E9" s="63" t="s">
        <v>5</v>
      </c>
      <c r="F9" s="63" t="s">
        <v>6</v>
      </c>
      <c r="G9" s="65" t="s">
        <v>7</v>
      </c>
      <c r="H9" s="61" t="s">
        <v>10</v>
      </c>
      <c r="I9" s="63" t="s">
        <v>4</v>
      </c>
      <c r="J9" s="63" t="s">
        <v>5</v>
      </c>
      <c r="K9" s="63" t="s">
        <v>6</v>
      </c>
      <c r="L9" s="65" t="s">
        <v>7</v>
      </c>
      <c r="M9" s="61" t="s">
        <v>10</v>
      </c>
      <c r="N9" s="63" t="s">
        <v>4</v>
      </c>
      <c r="O9" s="63" t="s">
        <v>5</v>
      </c>
      <c r="P9" s="63" t="s">
        <v>6</v>
      </c>
      <c r="Q9" s="65" t="s">
        <v>7</v>
      </c>
      <c r="R9" s="61" t="s">
        <v>10</v>
      </c>
      <c r="S9" s="63" t="s">
        <v>4</v>
      </c>
      <c r="T9" s="63" t="s">
        <v>5</v>
      </c>
      <c r="U9" s="63" t="s">
        <v>6</v>
      </c>
      <c r="V9" s="65" t="s">
        <v>7</v>
      </c>
      <c r="W9" s="39" t="s">
        <v>16</v>
      </c>
      <c r="X9" s="65" t="s">
        <v>17</v>
      </c>
    </row>
    <row r="10" spans="1:26" ht="15" customHeight="1" x14ac:dyDescent="0.25">
      <c r="A10" s="58"/>
      <c r="B10" s="60"/>
      <c r="C10" s="62"/>
      <c r="D10" s="64"/>
      <c r="E10" s="64"/>
      <c r="F10" s="64"/>
      <c r="G10" s="66"/>
      <c r="H10" s="62"/>
      <c r="I10" s="64"/>
      <c r="J10" s="64"/>
      <c r="K10" s="64"/>
      <c r="L10" s="66"/>
      <c r="M10" s="62"/>
      <c r="N10" s="64"/>
      <c r="O10" s="64"/>
      <c r="P10" s="64"/>
      <c r="Q10" s="66"/>
      <c r="R10" s="62"/>
      <c r="S10" s="64"/>
      <c r="T10" s="64"/>
      <c r="U10" s="64"/>
      <c r="V10" s="66"/>
      <c r="W10" s="40" t="s">
        <v>15</v>
      </c>
      <c r="X10" s="66"/>
    </row>
    <row r="11" spans="1:26" x14ac:dyDescent="0.25">
      <c r="A11" s="6" t="s">
        <v>20</v>
      </c>
      <c r="B11" s="7">
        <v>1000</v>
      </c>
      <c r="C11" s="12">
        <v>2695</v>
      </c>
      <c r="D11" s="13">
        <v>1</v>
      </c>
      <c r="E11" s="48">
        <v>40.4</v>
      </c>
      <c r="F11" s="43" t="s">
        <v>25</v>
      </c>
      <c r="G11" s="14">
        <f>C11/E11</f>
        <v>66.707920792079207</v>
      </c>
      <c r="H11" s="8">
        <f>$C$11*I11</f>
        <v>2761.297</v>
      </c>
      <c r="I11" s="1">
        <v>1.0246</v>
      </c>
      <c r="J11" s="49">
        <f>$E$11</f>
        <v>40.4</v>
      </c>
      <c r="K11" s="9" t="s">
        <v>25</v>
      </c>
      <c r="L11" s="11">
        <f t="shared" ref="L11:L13" si="10">H11/J11</f>
        <v>68.34893564356436</v>
      </c>
      <c r="M11" s="8">
        <f>$C$11*N11</f>
        <v>2871.7920000000004</v>
      </c>
      <c r="N11" s="1">
        <v>1.0656000000000001</v>
      </c>
      <c r="O11" s="49">
        <f>$E$11</f>
        <v>40.4</v>
      </c>
      <c r="P11" s="9" t="s">
        <v>25</v>
      </c>
      <c r="Q11" s="11">
        <f t="shared" ref="Q11:Q13" si="11">M11/O11</f>
        <v>71.083960396039615</v>
      </c>
      <c r="R11" s="8">
        <f>$C$11*S11</f>
        <v>2982.2870000000003</v>
      </c>
      <c r="S11" s="1">
        <v>1.1066</v>
      </c>
      <c r="T11" s="49">
        <f>$E$11</f>
        <v>40.4</v>
      </c>
      <c r="U11" s="9" t="s">
        <v>25</v>
      </c>
      <c r="V11" s="11">
        <f t="shared" ref="V11:V13" si="12">R11/T11</f>
        <v>73.818985148514855</v>
      </c>
      <c r="W11" s="15">
        <v>0.67200000000000004</v>
      </c>
      <c r="X11" s="46">
        <v>10</v>
      </c>
    </row>
    <row r="12" spans="1:26" x14ac:dyDescent="0.25">
      <c r="A12" s="17" t="s">
        <v>21</v>
      </c>
      <c r="B12" s="18">
        <v>2000</v>
      </c>
      <c r="C12" s="8">
        <f>$C$11*D12</f>
        <v>5390</v>
      </c>
      <c r="D12" s="1">
        <v>2</v>
      </c>
      <c r="E12" s="49">
        <v>83.6</v>
      </c>
      <c r="F12" s="10" t="s">
        <v>25</v>
      </c>
      <c r="G12" s="11">
        <f t="shared" ref="G12:G14" si="13">C12/E12</f>
        <v>64.473684210526315</v>
      </c>
      <c r="H12" s="8">
        <f t="shared" ref="H12:H14" si="14">$C$11*I12</f>
        <v>5522.5940000000001</v>
      </c>
      <c r="I12" s="1">
        <f>$I$11*D12</f>
        <v>2.0491999999999999</v>
      </c>
      <c r="J12" s="49">
        <f>$E$12</f>
        <v>83.6</v>
      </c>
      <c r="K12" s="10" t="s">
        <v>25</v>
      </c>
      <c r="L12" s="11">
        <f t="shared" si="10"/>
        <v>66.059736842105266</v>
      </c>
      <c r="M12" s="8">
        <f t="shared" ref="M12:M14" si="15">$C$11*N12</f>
        <v>5743.5840000000007</v>
      </c>
      <c r="N12" s="1">
        <f>$N$11*D12</f>
        <v>2.1312000000000002</v>
      </c>
      <c r="O12" s="49">
        <f>$E$12</f>
        <v>83.6</v>
      </c>
      <c r="P12" s="10" t="s">
        <v>25</v>
      </c>
      <c r="Q12" s="11">
        <f t="shared" si="11"/>
        <v>68.703157894736862</v>
      </c>
      <c r="R12" s="8">
        <f t="shared" ref="R12:R14" si="16">$C$11*S12</f>
        <v>5964.5740000000005</v>
      </c>
      <c r="S12" s="1">
        <f>$S$11*D12</f>
        <v>2.2132000000000001</v>
      </c>
      <c r="T12" s="49">
        <f>$E$12</f>
        <v>83.6</v>
      </c>
      <c r="U12" s="10" t="s">
        <v>25</v>
      </c>
      <c r="V12" s="11">
        <f t="shared" si="12"/>
        <v>71.346578947368428</v>
      </c>
      <c r="W12" s="15">
        <v>0.75600000000000001</v>
      </c>
      <c r="X12" s="44">
        <v>11.4</v>
      </c>
    </row>
    <row r="13" spans="1:26" x14ac:dyDescent="0.25">
      <c r="A13" s="17" t="s">
        <v>22</v>
      </c>
      <c r="B13" s="18">
        <v>3000</v>
      </c>
      <c r="C13" s="8">
        <f t="shared" ref="C13:C14" si="17">$C$11*D13</f>
        <v>8085</v>
      </c>
      <c r="D13" s="1">
        <v>3</v>
      </c>
      <c r="E13" s="49">
        <v>124</v>
      </c>
      <c r="F13" s="10" t="s">
        <v>25</v>
      </c>
      <c r="G13" s="11">
        <f t="shared" si="13"/>
        <v>65.201612903225808</v>
      </c>
      <c r="H13" s="8">
        <f t="shared" si="14"/>
        <v>8283.8909999999996</v>
      </c>
      <c r="I13" s="1">
        <f t="shared" ref="I13:I14" si="18">$I$11*D13</f>
        <v>3.0737999999999999</v>
      </c>
      <c r="J13" s="49">
        <f>$E$13</f>
        <v>124</v>
      </c>
      <c r="K13" s="10" t="s">
        <v>25</v>
      </c>
      <c r="L13" s="11">
        <f t="shared" si="10"/>
        <v>66.805572580645162</v>
      </c>
      <c r="M13" s="8">
        <f t="shared" si="15"/>
        <v>8615.376000000002</v>
      </c>
      <c r="N13" s="1">
        <f t="shared" ref="N13:N14" si="19">$N$11*D13</f>
        <v>3.1968000000000005</v>
      </c>
      <c r="O13" s="49">
        <f>$E$13</f>
        <v>124</v>
      </c>
      <c r="P13" s="10" t="s">
        <v>25</v>
      </c>
      <c r="Q13" s="11">
        <f t="shared" si="11"/>
        <v>69.478838709677433</v>
      </c>
      <c r="R13" s="8">
        <f t="shared" si="16"/>
        <v>8946.860999999999</v>
      </c>
      <c r="S13" s="1">
        <f t="shared" ref="S13:S14" si="20">$S$11*D13</f>
        <v>3.3197999999999999</v>
      </c>
      <c r="T13" s="49">
        <f>$E$13</f>
        <v>124</v>
      </c>
      <c r="U13" s="10" t="s">
        <v>25</v>
      </c>
      <c r="V13" s="11">
        <f t="shared" si="12"/>
        <v>72.152104838709676</v>
      </c>
      <c r="W13" s="15">
        <v>1.1040000000000001</v>
      </c>
      <c r="X13" s="44">
        <v>16.7</v>
      </c>
    </row>
    <row r="14" spans="1:26" ht="15.75" thickBot="1" x14ac:dyDescent="0.3">
      <c r="A14" s="29" t="s">
        <v>23</v>
      </c>
      <c r="B14" s="30">
        <v>4000</v>
      </c>
      <c r="C14" s="31">
        <f t="shared" si="17"/>
        <v>10780</v>
      </c>
      <c r="D14" s="32">
        <v>4</v>
      </c>
      <c r="E14" s="51">
        <v>167.2</v>
      </c>
      <c r="F14" s="33" t="s">
        <v>25</v>
      </c>
      <c r="G14" s="34">
        <f t="shared" si="13"/>
        <v>64.473684210526315</v>
      </c>
      <c r="H14" s="31">
        <f t="shared" si="14"/>
        <v>11045.188</v>
      </c>
      <c r="I14" s="32">
        <f t="shared" si="18"/>
        <v>4.0983999999999998</v>
      </c>
      <c r="J14" s="51">
        <f>$E$14</f>
        <v>167.2</v>
      </c>
      <c r="K14" s="33" t="s">
        <v>25</v>
      </c>
      <c r="L14" s="34">
        <f>H14/J14</f>
        <v>66.059736842105266</v>
      </c>
      <c r="M14" s="31">
        <f t="shared" si="15"/>
        <v>11487.168000000001</v>
      </c>
      <c r="N14" s="32">
        <f t="shared" si="19"/>
        <v>4.2624000000000004</v>
      </c>
      <c r="O14" s="51">
        <f>$E$14</f>
        <v>167.2</v>
      </c>
      <c r="P14" s="33" t="s">
        <v>25</v>
      </c>
      <c r="Q14" s="34">
        <f>M14/O14</f>
        <v>68.703157894736862</v>
      </c>
      <c r="R14" s="31">
        <f t="shared" si="16"/>
        <v>11929.148000000001</v>
      </c>
      <c r="S14" s="32">
        <f t="shared" si="20"/>
        <v>4.4264000000000001</v>
      </c>
      <c r="T14" s="51">
        <f>$E$14</f>
        <v>167.2</v>
      </c>
      <c r="U14" s="33" t="s">
        <v>25</v>
      </c>
      <c r="V14" s="34">
        <f>R14/T14</f>
        <v>71.346578947368428</v>
      </c>
      <c r="W14" s="35">
        <v>1.1879999999999999</v>
      </c>
      <c r="X14" s="47">
        <v>18.100000000000001</v>
      </c>
    </row>
    <row r="16" spans="1:26" x14ac:dyDescent="0.25">
      <c r="A16" s="56" t="s">
        <v>19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</row>
    <row r="17" spans="1:24" x14ac:dyDescent="0.25">
      <c r="A17" s="52" t="s">
        <v>18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</row>
  </sheetData>
  <sheetProtection algorithmName="SHA-512" hashValue="JHHIAXD1Th1gok8bg0FO8eBpEb9waXQDw2K7XZUiBQEtnSpUAIiRKE8o+ZW9gYA31iM9YbFHevJS+vI6I3OrTA==" saltValue="NmEXBzy8k4kXu0QkFi48tg==" spinCount="100000" sheet="1" objects="1" scenarios="1"/>
  <mergeCells count="57">
    <mergeCell ref="W2:W3"/>
    <mergeCell ref="X9:X10"/>
    <mergeCell ref="R9:R10"/>
    <mergeCell ref="S9:S10"/>
    <mergeCell ref="T9:T10"/>
    <mergeCell ref="U9:U10"/>
    <mergeCell ref="V9:V10"/>
    <mergeCell ref="U2:U3"/>
    <mergeCell ref="V2:V3"/>
    <mergeCell ref="X2:X3"/>
    <mergeCell ref="S2:S3"/>
    <mergeCell ref="T2:T3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L9:L10"/>
    <mergeCell ref="P2:P3"/>
    <mergeCell ref="Q2:Q3"/>
    <mergeCell ref="R2:R3"/>
    <mergeCell ref="K2:K3"/>
    <mergeCell ref="L2:L3"/>
    <mergeCell ref="M2:M3"/>
    <mergeCell ref="N2:N3"/>
    <mergeCell ref="O2:O3"/>
    <mergeCell ref="M9:M10"/>
    <mergeCell ref="N9:N10"/>
    <mergeCell ref="O9:O10"/>
    <mergeCell ref="P9:P10"/>
    <mergeCell ref="Q9:Q10"/>
    <mergeCell ref="G2:G3"/>
    <mergeCell ref="H2:H3"/>
    <mergeCell ref="I2:I3"/>
    <mergeCell ref="J2:J3"/>
    <mergeCell ref="K9:K10"/>
    <mergeCell ref="A17:X17"/>
    <mergeCell ref="C1:G1"/>
    <mergeCell ref="H1:L1"/>
    <mergeCell ref="C8:G8"/>
    <mergeCell ref="H8:L8"/>
    <mergeCell ref="A16:X16"/>
    <mergeCell ref="M1:Q1"/>
    <mergeCell ref="M8:Q8"/>
    <mergeCell ref="R1:V1"/>
    <mergeCell ref="R8:V8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Structura Lineal Wide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 Seitz</dc:creator>
  <cp:lastModifiedBy>Brandon Rohr</cp:lastModifiedBy>
  <dcterms:created xsi:type="dcterms:W3CDTF">2017-01-19T20:53:34Z</dcterms:created>
  <dcterms:modified xsi:type="dcterms:W3CDTF">2022-02-22T16:54:31Z</dcterms:modified>
</cp:coreProperties>
</file>